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"/>
    </mc:Choice>
  </mc:AlternateContent>
  <bookViews>
    <workbookView xWindow="0" yWindow="0" windowWidth="21570" windowHeight="11115"/>
  </bookViews>
  <sheets>
    <sheet name="Муниципальные программы" sheetId="2" r:id="rId1"/>
  </sheets>
  <definedNames>
    <definedName name="_xlnm.Print_Titles" localSheetId="0">'Муниципальные программы'!$5:$6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6" i="2" l="1"/>
  <c r="E26" i="2"/>
  <c r="F26" i="2" s="1"/>
  <c r="F8" i="2"/>
  <c r="G8" i="2"/>
  <c r="F9" i="2"/>
  <c r="G9" i="2"/>
  <c r="F10" i="2"/>
  <c r="G10" i="2"/>
  <c r="F11" i="2"/>
  <c r="G11" i="2"/>
  <c r="F12" i="2"/>
  <c r="G12" i="2"/>
  <c r="F13" i="2"/>
  <c r="G13" i="2"/>
  <c r="F14" i="2"/>
  <c r="G14" i="2"/>
  <c r="F15" i="2"/>
  <c r="G15" i="2"/>
  <c r="F16" i="2"/>
  <c r="G16" i="2"/>
  <c r="F17" i="2"/>
  <c r="G17" i="2"/>
  <c r="F18" i="2"/>
  <c r="G18" i="2"/>
  <c r="F19" i="2"/>
  <c r="G19" i="2"/>
  <c r="F20" i="2"/>
  <c r="G20" i="2"/>
  <c r="F21" i="2"/>
  <c r="G21" i="2"/>
  <c r="F22" i="2"/>
  <c r="G22" i="2"/>
  <c r="F23" i="2"/>
  <c r="G23" i="2"/>
  <c r="F24" i="2"/>
  <c r="G24" i="2"/>
  <c r="F25" i="2"/>
  <c r="G25" i="2"/>
  <c r="G7" i="2"/>
  <c r="F7" i="2"/>
  <c r="G26" i="2" l="1"/>
  <c r="C26" i="2" l="1"/>
</calcChain>
</file>

<file path=xl/sharedStrings.xml><?xml version="1.0" encoding="utf-8"?>
<sst xmlns="http://schemas.openxmlformats.org/spreadsheetml/2006/main" count="49" uniqueCount="49">
  <si>
    <t>Ведомственная целевая программа "Благоустройство города Пыть-Яха на 2017-2019 годы"</t>
  </si>
  <si>
    <t>% исполнения</t>
  </si>
  <si>
    <t xml:space="preserve">к утвержденному плану на год </t>
  </si>
  <si>
    <t xml:space="preserve">к уточненному плану на год </t>
  </si>
  <si>
    <t xml:space="preserve">Наименование </t>
  </si>
  <si>
    <t>Изменение плана обусловлено: 
- на предоставление государственных услуг в многофункциональных центрах предоставления государственных и муниципальных услуг;
-на оказание финансовой  поддержки малого и среднего предпринимательства.</t>
  </si>
  <si>
    <t>ВСЕГО ПО МУНИЦИПАЛЬНЫМ И ВЕДОМСТВЕННЫМ ПРОГРАММАМ</t>
  </si>
  <si>
    <t>приложение № 5 к пояснительной записке</t>
  </si>
  <si>
    <t xml:space="preserve">пояснения различий между первоначально утверждёнными решением о бюджете значениями и с уточнёнными значениями с учетом внесенных изменений (+; - 5% и более) </t>
  </si>
  <si>
    <t xml:space="preserve">Сведения о фактически произведенных расходах на реализацию муниципальных программ города Пыть-Яха за 2018 год в сравнении с первоначально утвержденными решениями о бюджете значениями и с уточненными значениями с учетом внесенных изменений </t>
  </si>
  <si>
    <t>Первоначально утверждено Решением от 21.12.2017 № 129</t>
  </si>
  <si>
    <t>Уточненный план на 2018 год</t>
  </si>
  <si>
    <t>Исполнено за 2018 год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</si>
  <si>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</si>
  <si>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</si>
  <si>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</si>
  <si>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</si>
  <si>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</si>
  <si>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</si>
  <si>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</si>
  <si>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</si>
  <si>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</si>
  <si>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</si>
  <si>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</si>
  <si>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</si>
  <si>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</si>
  <si>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</si>
  <si>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</si>
  <si>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</si>
  <si>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</si>
  <si>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</si>
  <si>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 xml:space="preserve">Изменение плана обусловлено внесением изменений в утвержденный бюджет, уменьшены бюджетные ассигнования:
-расходы на обеспечение деятельности (оказание услуг) муниципальных учреждений и предоставление субсидий организациям в рамках основного мероприятия "Содержание мест захоронения"; 
- реализация мероприятий "Содержание городских территорий в соответствии с установленными Правилами и нормами".
</t>
  </si>
  <si>
    <t xml:space="preserve">Изменение плана обусловлено внесением изменений в утвержденный бюджет, уменьшены бюджетные ассигнования:
- на периметральное ограждение котельной "2А" микрорайона "Лесников";
- на проведение ремонта нежилого помещения;
- на проведение  ремонта муниципального жилищного фонда.  
Отклонения к уточнённому плану обусловлено экономией,  сложившейся по результатам проведенных конкурсных торгов (разница между начальной ценой и ценой по результатам торгов).
</t>
  </si>
  <si>
    <t>Изменение плана обусловлено увеличением расходов:                                                                                                                                                                                               -  на обеспечение деятельности (оказание услуг) муниципальных учреждений, в связи с переходом учреждения в другое здание;                                                                                                                                                                                                                                  - на 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труда.</t>
  </si>
  <si>
    <t>Изменение плана обусловлено:
- уменьшением объема финансовой помощи из бюджета автономного округа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помещений;                                                                                                                                                            -Предоставление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родителям.
Отклонения  как к первоначальному, так и к  уточненному плану обусловлено  заявительным характером выплат пособий и компенсаций.</t>
  </si>
  <si>
    <t xml:space="preserve">Изменение плана обусловлено уточнением средств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города.
</t>
  </si>
  <si>
    <t xml:space="preserve">Изменение плана обусловлено увеличением объема финансовой помощи из бюджета автономного округа на реализацию мероприятий по содействию трудоустройству граждан и расходы на обеспечение функций органов местного самоуправления городского округа.
Расходы исполнены в пределах утверждённых бюджетных ассигнований и лимитов бюджетных обязательств. </t>
  </si>
  <si>
    <t>Изменение плана обусловлено:
- уточнением остатков прочих безвозмездных поступлений по объектам физкультурно-спортивный комплекс с ледовой ареной в 1 мкрн. г. Пыть-Ях и капитального ремонта кровельного покрытия здания и помещений ФСК "Атлант", на хоккейный корт с пунктом проката в мкр.№ 6 "Пионерный";                                                                                                                                                                                                                                   - увеличение средств на строительство и реконструкцию объектов государственной собственности  (физкультурно-спортивный комплекс с ледовой ареной в 1 мкрн);                                                                                                                                                                                                                          - увеличение средств на 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труда.</t>
  </si>
  <si>
    <t xml:space="preserve">Изменение плана обусловлено уменьшением объема финансовой помощи из бюджета автономного округа на реализацию мероприятий  на поддержку животноводства, переработки и реализации продукции животноводства  и на поддержку малых форм хозяйствования . Расходы исполнены в пределах утверждённых бюджетных ассигнований и лимитов бюджетных обязательств. </t>
  </si>
  <si>
    <t>Изменение плана обусловлено увеличением объема финансовой помощи из бюджета автономного округа :
- на реализацию полномочий в области строительства, градостроительной деятельности и жилищных отношений;
- на предоставление  жилья для  переселения граждан из аварийного жилищного фонда 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 формирование маневренного жилищного фонда;                                                                                                                                                                                      - на ликвидацию и расселение приспособленных для проживания строений.</t>
  </si>
  <si>
    <t>Изменение плана обусловлено увеличением расходов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отходами.</t>
  </si>
  <si>
    <t xml:space="preserve">Изменение плана обусловлено внесением изменений в утвержденный бюджет: 
- увеличением иных межбюджетных трансфертов за счет средств округа на проведение конкурса «Лучший электронный муниципалитет»;                                                                                                                                                                                                                           - увеличение  бюджетных ассигнований на реализацию мероприятий "Модернизация оборудования, развитие и поддержка корпоративной сети органа местного самоуправления".
 </t>
  </si>
  <si>
    <t xml:space="preserve">Изменение плана обусловлено уменьшением бюджетных ассигнований на 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и на обеспечения функционирования и развития систем видеонаблюдения в сфере общественного порядка. Расходы исполнены в пределах утверждённых бюджетных ассигнований и лимитов бюджетных обязательств. </t>
  </si>
  <si>
    <t xml:space="preserve">Изменение к первоначальному плану обусловлены  уменьшением расходов  на обеспечение противопожарной защиты мест проживания малообеспеченных, социально-неадаптированных и маломобильных групп населения методом применения современных средств обнаружения и оповещения о пожарах; на строительство 2-го этапа территориальной автоматизированной системы централизованного оповещения (ТАСЦО). Расходы исполнены в пределах утверждённых бюджетных ассигнований и лимитов бюджетных обязательств. </t>
  </si>
  <si>
    <t xml:space="preserve">Изменение плана обусловлено увеличением  бюджетных ассигнований: 
-на поддержку государственных программ субъектов Российской Федерации и муниципальных программ формирования современной городской среды на благоустройство территории жилых домов;
-на оказание финансовой помощи в целях предупреждения банкротства и восстановления платежеспособности. </t>
  </si>
  <si>
    <t>Изменение плана обусловлено внесением изменений в утвержденный бюджет:
- увеличение объема субвенции из бюджета автономного округа на 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труда;     
- уменьшением объема 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образования;
- уменьшением объема средств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организациям;
- уменьшением бюджетных ассигнований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организациям.
Отклонение от уточненного плана обусловлено:
- перечислением субсидий муниципальному бюджетному и автономному учреждению в размере потребности (в том числе при завершении текущего финансового года), определяемой на основе платежных поручений, сформированных бюджетным или автономным учреждением</t>
  </si>
  <si>
    <t>Изменение плана обусловлено внесением изменений в утвержденный бюджет: 
-уменьшением бюджетных ассигнований на строительство (реконструкция), капитальный ремонт и ремонт автомобильных дорог общего пользования местного значения;   на реализацию мероприятий "Содержание автомобильных дорог и искусственных сооружений на них" ; - предоставление субсидии предприятиям автомобильного транспорта на возмещение убытков от перевозки пассажиров на городских маршрутах. 
 Неисполнение бюджетных ассигнований в полном объёме в связи с длительностью прохождения процедур по размещению закупок в  соответствии с требованиями 94-ФЗ, извещение об осуществлении закупки в единой информационной системе на выполнение работ по ремонту уличного освещения не размещено.</t>
  </si>
  <si>
    <t xml:space="preserve">Изменение плана обусловлено увеличением расходов на исполнение муниципальных гарантий по возможным гарантийным случаям.
Исполнение к уточнённому плану исполнено в пределах лимитов бюджетных обязательств.                   
</t>
  </si>
  <si>
    <t>Увеличение объёмов бюджетных ассигнований, в связи с внесением изменений в решение Думы города Пыть-Яха от 24.05.2017 № 97 «Об оплате труда и премировании лиц, замещающих должности муниципальной службы в органах местного самоуправления города Пыть-Яха» (в ред. от 13.02.2018 № 149) в части индексирования должностных окладов с 01.01.2018 г. на 4%.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</si>
</sst>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#,##0.00;[Red]\-#,##0.00;0.00"/>
    <numFmt numFmtId="165" formatCode="#,##0.0"/>
    <numFmt numFmtId="166" formatCode="000"/>
    <numFmt numFmtId="167" formatCode="0000000"/>
  </numFmts>
  <fonts count="30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4">
    <xf numFmtId="0" fontId="0" fillId="0" borderId="0"/>
    <xf numFmtId="0" fontId="3" fillId="0" borderId="0"/>
    <xf numFmtId="0" fontId="8" fillId="7" borderId="0" applyNumberFormat="0" applyBorder="0" applyAlignment="0" applyProtection="0"/>
    <xf numFmtId="0" fontId="4" fillId="0" borderId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2" applyNumberFormat="0" applyAlignment="0" applyProtection="0"/>
    <xf numFmtId="0" fontId="10" fillId="11" borderId="3" applyNumberFormat="0" applyAlignment="0" applyProtection="0"/>
    <xf numFmtId="0" fontId="11" fillId="11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12" borderId="8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6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2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4" fillId="14" borderId="9" applyNumberFormat="0" applyFont="0" applyAlignment="0" applyProtection="0"/>
    <xf numFmtId="0" fontId="21" fillId="0" borderId="10" applyNumberFormat="0" applyFill="0" applyAlignment="0" applyProtection="0"/>
    <xf numFmtId="0" fontId="24" fillId="0" borderId="0"/>
    <xf numFmtId="0" fontId="22" fillId="0" borderId="0" applyNumberForma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3" borderId="0" applyNumberFormat="0" applyBorder="0" applyAlignment="0" applyProtection="0"/>
    <xf numFmtId="0" fontId="2" fillId="0" borderId="0"/>
    <xf numFmtId="0" fontId="2" fillId="0" borderId="0"/>
    <xf numFmtId="0" fontId="6" fillId="0" borderId="0"/>
    <xf numFmtId="43" fontId="5" fillId="0" borderId="0" applyFont="0" applyFill="0" applyBorder="0" applyAlignment="0" applyProtection="0"/>
    <xf numFmtId="0" fontId="6" fillId="0" borderId="0"/>
    <xf numFmtId="0" fontId="5" fillId="0" borderId="0"/>
    <xf numFmtId="0" fontId="28" fillId="0" borderId="0"/>
    <xf numFmtId="0" fontId="6" fillId="0" borderId="0"/>
    <xf numFmtId="0" fontId="1" fillId="0" borderId="0"/>
  </cellStyleXfs>
  <cellXfs count="27">
    <xf numFmtId="0" fontId="0" fillId="0" borderId="0" xfId="0"/>
    <xf numFmtId="0" fontId="25" fillId="0" borderId="0" xfId="1" applyNumberFormat="1" applyFont="1" applyFill="1" applyAlignment="1" applyProtection="1">
      <alignment horizontal="centerContinuous"/>
      <protection hidden="1"/>
    </xf>
    <xf numFmtId="0" fontId="26" fillId="0" borderId="0" xfId="1" applyNumberFormat="1" applyFont="1" applyFill="1" applyAlignment="1" applyProtection="1">
      <protection hidden="1"/>
    </xf>
    <xf numFmtId="0" fontId="25" fillId="0" borderId="0" xfId="1" applyNumberFormat="1" applyFont="1" applyFill="1" applyAlignment="1" applyProtection="1">
      <alignment vertical="top"/>
      <protection hidden="1"/>
    </xf>
    <xf numFmtId="0" fontId="25" fillId="0" borderId="0" xfId="1" applyNumberFormat="1" applyFont="1" applyFill="1" applyAlignment="1" applyProtection="1">
      <alignment horizontal="centerContinuous" vertical="top"/>
      <protection hidden="1"/>
    </xf>
    <xf numFmtId="0" fontId="25" fillId="0" borderId="0" xfId="1" applyNumberFormat="1" applyFont="1" applyFill="1" applyAlignment="1" applyProtection="1">
      <alignment vertical="center"/>
      <protection hidden="1"/>
    </xf>
    <xf numFmtId="164" fontId="25" fillId="0" borderId="1" xfId="1" applyNumberFormat="1" applyFont="1" applyFill="1" applyBorder="1" applyAlignment="1" applyProtection="1">
      <protection hidden="1"/>
    </xf>
    <xf numFmtId="0" fontId="26" fillId="0" borderId="1" xfId="22" applyNumberFormat="1" applyFont="1" applyFill="1" applyBorder="1" applyAlignment="1" applyProtection="1">
      <alignment vertical="top" wrapText="1"/>
      <protection hidden="1"/>
    </xf>
    <xf numFmtId="0" fontId="25" fillId="0" borderId="0" xfId="1" applyFont="1" applyFill="1"/>
    <xf numFmtId="0" fontId="25" fillId="0" borderId="0" xfId="1" applyFont="1" applyFill="1" applyAlignment="1">
      <alignment vertical="top"/>
    </xf>
    <xf numFmtId="0" fontId="25" fillId="0" borderId="0" xfId="1" applyFont="1" applyFill="1" applyAlignment="1">
      <alignment horizontal="right" vertical="top"/>
    </xf>
    <xf numFmtId="0" fontId="25" fillId="0" borderId="0" xfId="1" applyFont="1" applyFill="1" applyAlignment="1" applyProtection="1">
      <alignment vertical="top"/>
      <protection hidden="1"/>
    </xf>
    <xf numFmtId="0" fontId="25" fillId="0" borderId="0" xfId="1" applyFont="1" applyFill="1" applyProtection="1">
      <protection hidden="1"/>
    </xf>
    <xf numFmtId="0" fontId="29" fillId="0" borderId="0" xfId="1" applyFont="1" applyFill="1" applyAlignment="1" applyProtection="1">
      <alignment horizontal="center" vertical="top" wrapText="1"/>
      <protection hidden="1"/>
    </xf>
    <xf numFmtId="165" fontId="25" fillId="0" borderId="1" xfId="3" applyNumberFormat="1" applyFont="1" applyFill="1" applyBorder="1" applyAlignment="1">
      <alignment horizontal="center" vertical="center" wrapText="1"/>
    </xf>
    <xf numFmtId="0" fontId="27" fillId="0" borderId="1" xfId="3" applyFont="1" applyFill="1" applyBorder="1" applyAlignment="1">
      <alignment horizontal="center" vertical="center" wrapText="1"/>
    </xf>
    <xf numFmtId="0" fontId="25" fillId="0" borderId="0" xfId="1" applyFont="1" applyFill="1" applyAlignment="1">
      <alignment vertical="center"/>
    </xf>
    <xf numFmtId="0" fontId="27" fillId="0" borderId="1" xfId="3" applyFont="1" applyFill="1" applyBorder="1" applyAlignment="1">
      <alignment horizontal="center" vertical="center" wrapText="1"/>
    </xf>
    <xf numFmtId="0" fontId="25" fillId="0" borderId="0" xfId="1" applyFont="1" applyFill="1" applyBorder="1" applyProtection="1">
      <protection hidden="1"/>
    </xf>
    <xf numFmtId="166" fontId="25" fillId="0" borderId="1" xfId="42" applyNumberFormat="1" applyFont="1" applyFill="1" applyBorder="1" applyAlignment="1" applyProtection="1">
      <alignment horizontal="left" vertical="top" wrapText="1"/>
      <protection hidden="1"/>
    </xf>
    <xf numFmtId="4" fontId="25" fillId="0" borderId="1" xfId="22" applyNumberFormat="1" applyFont="1" applyFill="1" applyBorder="1" applyAlignment="1"/>
    <xf numFmtId="0" fontId="25" fillId="0" borderId="1" xfId="22" applyFont="1" applyFill="1" applyBorder="1" applyAlignment="1">
      <alignment vertical="top" wrapText="1"/>
    </xf>
    <xf numFmtId="167" fontId="25" fillId="0" borderId="1" xfId="42" applyNumberFormat="1" applyFont="1" applyFill="1" applyBorder="1" applyAlignment="1" applyProtection="1">
      <alignment horizontal="left" vertical="top" wrapText="1"/>
      <protection hidden="1"/>
    </xf>
    <xf numFmtId="49" fontId="25" fillId="0" borderId="1" xfId="22" applyNumberFormat="1" applyFont="1" applyFill="1" applyBorder="1" applyAlignment="1">
      <alignment vertical="top" wrapText="1"/>
    </xf>
    <xf numFmtId="164" fontId="26" fillId="0" borderId="1" xfId="22" applyNumberFormat="1" applyFont="1" applyFill="1" applyBorder="1" applyAlignment="1" applyProtection="1">
      <protection hidden="1"/>
    </xf>
    <xf numFmtId="4" fontId="26" fillId="0" borderId="1" xfId="22" applyNumberFormat="1" applyFont="1" applyFill="1" applyBorder="1" applyAlignment="1"/>
    <xf numFmtId="0" fontId="25" fillId="0" borderId="1" xfId="22" applyFont="1" applyFill="1" applyBorder="1" applyAlignment="1">
      <alignment vertical="top"/>
    </xf>
  </cellXfs>
  <cellStyles count="44">
    <cellStyle name="Normal" xfId="41"/>
    <cellStyle name="Акцент1 2" xfId="2"/>
    <cellStyle name="Акцент2 2" xfId="4"/>
    <cellStyle name="Акцент3 2" xfId="5"/>
    <cellStyle name="Акцент4 2" xfId="6"/>
    <cellStyle name="Акцент5 2" xfId="7"/>
    <cellStyle name="Акцент6 2" xfId="8"/>
    <cellStyle name="Ввод  2" xfId="9"/>
    <cellStyle name="Вывод 2" xfId="10"/>
    <cellStyle name="Вычисление 2" xfId="11"/>
    <cellStyle name="Заголовок 1 2" xfId="12"/>
    <cellStyle name="Заголовок 2 2" xfId="13"/>
    <cellStyle name="Заголовок 3 2" xfId="14"/>
    <cellStyle name="Заголовок 4 2" xfId="15"/>
    <cellStyle name="Итог 2" xfId="16"/>
    <cellStyle name="Контрольная ячейка 2" xfId="17"/>
    <cellStyle name="Название 2" xfId="18"/>
    <cellStyle name="Нейтральный 2" xfId="19"/>
    <cellStyle name="Обычный" xfId="0" builtinId="0"/>
    <cellStyle name="Обычный 2" xfId="1"/>
    <cellStyle name="Обычный 2 2" xfId="21"/>
    <cellStyle name="Обычный 2 3" xfId="22"/>
    <cellStyle name="Обычный 2 4" xfId="23"/>
    <cellStyle name="Обычный 2 5" xfId="37"/>
    <cellStyle name="Обычный 2 6" xfId="39"/>
    <cellStyle name="Обычный 2 7" xfId="20"/>
    <cellStyle name="Обычный 3" xfId="24"/>
    <cellStyle name="Обычный 4" xfId="25"/>
    <cellStyle name="Обычный 5" xfId="35"/>
    <cellStyle name="Обычный 6" xfId="36"/>
    <cellStyle name="Обычный 7" xfId="40"/>
    <cellStyle name="Обычный 8" xfId="3"/>
    <cellStyle name="Обычный 9" xfId="43"/>
    <cellStyle name="Обычный_tmp" xfId="42"/>
    <cellStyle name="Плохой 2" xfId="26"/>
    <cellStyle name="Пояснение 2" xfId="27"/>
    <cellStyle name="Примечание 2" xfId="28"/>
    <cellStyle name="Связанная ячейка 2" xfId="29"/>
    <cellStyle name="Стиль 1" xfId="30"/>
    <cellStyle name="Текст предупреждения 2" xfId="31"/>
    <cellStyle name="Тысячи [0]_Лист1" xfId="32"/>
    <cellStyle name="Тысячи_Лист1" xfId="33"/>
    <cellStyle name="Финансовый 2" xfId="38"/>
    <cellStyle name="Хороший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tabSelected="1" topLeftCell="B22" workbookViewId="0">
      <selection activeCell="C18" sqref="C18"/>
    </sheetView>
  </sheetViews>
  <sheetFormatPr defaultColWidth="8.125" defaultRowHeight="12.75" x14ac:dyDescent="0.2"/>
  <cols>
    <col min="1" max="1" width="8.875" style="8" hidden="1" customWidth="1"/>
    <col min="2" max="2" width="51.125" style="9" customWidth="1"/>
    <col min="3" max="3" width="14.75" style="9" customWidth="1"/>
    <col min="4" max="4" width="16.25" style="9" customWidth="1"/>
    <col min="5" max="5" width="13.625" style="9" customWidth="1"/>
    <col min="6" max="7" width="8" style="9" customWidth="1"/>
    <col min="8" max="8" width="97.875" style="9" customWidth="1"/>
    <col min="9" max="228" width="8" style="8" customWidth="1"/>
    <col min="229" max="16384" width="8.125" style="8"/>
  </cols>
  <sheetData>
    <row r="1" spans="1:8" x14ac:dyDescent="0.2">
      <c r="H1" s="10" t="s">
        <v>7</v>
      </c>
    </row>
    <row r="2" spans="1:8" x14ac:dyDescent="0.2">
      <c r="A2" s="2"/>
      <c r="B2" s="3"/>
      <c r="C2" s="11"/>
      <c r="D2" s="11"/>
      <c r="E2" s="11"/>
    </row>
    <row r="3" spans="1:8" ht="15.75" x14ac:dyDescent="0.2">
      <c r="A3" s="12"/>
      <c r="B3" s="13" t="s">
        <v>9</v>
      </c>
      <c r="C3" s="13"/>
      <c r="D3" s="13"/>
      <c r="E3" s="13"/>
      <c r="F3" s="13"/>
      <c r="G3" s="13"/>
      <c r="H3" s="13"/>
    </row>
    <row r="4" spans="1:8" x14ac:dyDescent="0.2">
      <c r="A4" s="1"/>
      <c r="B4" s="4"/>
      <c r="C4" s="4"/>
      <c r="D4" s="4"/>
      <c r="E4" s="11"/>
    </row>
    <row r="5" spans="1:8" s="16" customFormat="1" x14ac:dyDescent="0.25">
      <c r="A5" s="5"/>
      <c r="B5" s="14" t="s">
        <v>4</v>
      </c>
      <c r="C5" s="14" t="s">
        <v>10</v>
      </c>
      <c r="D5" s="15" t="s">
        <v>11</v>
      </c>
      <c r="E5" s="15" t="s">
        <v>12</v>
      </c>
      <c r="F5" s="15" t="s">
        <v>1</v>
      </c>
      <c r="G5" s="15"/>
      <c r="H5" s="15" t="s">
        <v>8</v>
      </c>
    </row>
    <row r="6" spans="1:8" s="16" customFormat="1" ht="63.75" x14ac:dyDescent="0.25">
      <c r="A6" s="5"/>
      <c r="B6" s="14"/>
      <c r="C6" s="14"/>
      <c r="D6" s="15"/>
      <c r="E6" s="15"/>
      <c r="F6" s="17" t="s">
        <v>2</v>
      </c>
      <c r="G6" s="17" t="s">
        <v>3</v>
      </c>
      <c r="H6" s="15"/>
    </row>
    <row r="7" spans="1:8" ht="216.75" x14ac:dyDescent="0.2">
      <c r="A7" s="18"/>
      <c r="B7" s="19" t="s">
        <v>13</v>
      </c>
      <c r="C7" s="6">
        <v>1546158700</v>
      </c>
      <c r="D7" s="6">
        <v>1545641017.8</v>
      </c>
      <c r="E7" s="6">
        <v>1500041004.6099999</v>
      </c>
      <c r="F7" s="20">
        <f>E7/C7*100</f>
        <v>97.017272845924538</v>
      </c>
      <c r="G7" s="20">
        <f>E7/D7*100</f>
        <v>97.049766882163553</v>
      </c>
      <c r="H7" s="21" t="s">
        <v>45</v>
      </c>
    </row>
    <row r="8" spans="1:8" ht="89.25" x14ac:dyDescent="0.2">
      <c r="A8" s="18"/>
      <c r="B8" s="22" t="s">
        <v>14</v>
      </c>
      <c r="C8" s="6">
        <v>57578700</v>
      </c>
      <c r="D8" s="6">
        <v>54299378.200000003</v>
      </c>
      <c r="E8" s="6">
        <v>52216459.640000001</v>
      </c>
      <c r="F8" s="20">
        <f t="shared" ref="F8:F26" si="0">E8/C8*100</f>
        <v>90.68711110184843</v>
      </c>
      <c r="G8" s="20">
        <f t="shared" ref="G8:G26" si="1">E8/D8*100</f>
        <v>96.164010290637165</v>
      </c>
      <c r="H8" s="21" t="s">
        <v>34</v>
      </c>
    </row>
    <row r="9" spans="1:8" ht="51" x14ac:dyDescent="0.2">
      <c r="A9" s="18"/>
      <c r="B9" s="19" t="s">
        <v>15</v>
      </c>
      <c r="C9" s="6">
        <v>205445900</v>
      </c>
      <c r="D9" s="6">
        <v>205213406.31</v>
      </c>
      <c r="E9" s="6">
        <v>202362433.34</v>
      </c>
      <c r="F9" s="20">
        <f t="shared" si="0"/>
        <v>98.499134487473356</v>
      </c>
      <c r="G9" s="20">
        <f t="shared" si="1"/>
        <v>98.610727719370701</v>
      </c>
      <c r="H9" s="21" t="s">
        <v>35</v>
      </c>
    </row>
    <row r="10" spans="1:8" ht="102" x14ac:dyDescent="0.2">
      <c r="A10" s="18"/>
      <c r="B10" s="22" t="s">
        <v>16</v>
      </c>
      <c r="C10" s="6">
        <v>90610200</v>
      </c>
      <c r="D10" s="6">
        <v>435760354.32999998</v>
      </c>
      <c r="E10" s="6">
        <v>120203199.41</v>
      </c>
      <c r="F10" s="20">
        <f t="shared" si="0"/>
        <v>132.6596778398017</v>
      </c>
      <c r="G10" s="20">
        <f t="shared" si="1"/>
        <v>27.584702971617851</v>
      </c>
      <c r="H10" s="21" t="s">
        <v>37</v>
      </c>
    </row>
    <row r="11" spans="1:8" ht="51" x14ac:dyDescent="0.2">
      <c r="A11" s="18"/>
      <c r="B11" s="22" t="s">
        <v>17</v>
      </c>
      <c r="C11" s="6">
        <v>8786500</v>
      </c>
      <c r="D11" s="6">
        <v>9836770.2599999998</v>
      </c>
      <c r="E11" s="6">
        <v>9250527.6999999993</v>
      </c>
      <c r="F11" s="20">
        <f t="shared" si="0"/>
        <v>105.28114380014794</v>
      </c>
      <c r="G11" s="20">
        <f t="shared" si="1"/>
        <v>94.040294278459641</v>
      </c>
      <c r="H11" s="21" t="s">
        <v>36</v>
      </c>
    </row>
    <row r="12" spans="1:8" ht="51" x14ac:dyDescent="0.2">
      <c r="A12" s="18"/>
      <c r="B12" s="22" t="s">
        <v>18</v>
      </c>
      <c r="C12" s="6">
        <v>25243000</v>
      </c>
      <c r="D12" s="6">
        <v>16609600</v>
      </c>
      <c r="E12" s="6">
        <v>16599200.98</v>
      </c>
      <c r="F12" s="20">
        <f t="shared" si="0"/>
        <v>65.757639662480699</v>
      </c>
      <c r="G12" s="20">
        <f t="shared" si="1"/>
        <v>99.937391508525195</v>
      </c>
      <c r="H12" s="21" t="s">
        <v>38</v>
      </c>
    </row>
    <row r="13" spans="1:8" ht="76.5" x14ac:dyDescent="0.2">
      <c r="A13" s="18"/>
      <c r="B13" s="19" t="s">
        <v>19</v>
      </c>
      <c r="C13" s="6">
        <v>86492800</v>
      </c>
      <c r="D13" s="6">
        <v>2317767004.0300002</v>
      </c>
      <c r="E13" s="6">
        <v>1035034277.9400001</v>
      </c>
      <c r="F13" s="20">
        <f t="shared" si="0"/>
        <v>1196.6710268831625</v>
      </c>
      <c r="G13" s="20">
        <f t="shared" si="1"/>
        <v>44.656528293842385</v>
      </c>
      <c r="H13" s="21" t="s">
        <v>39</v>
      </c>
    </row>
    <row r="14" spans="1:8" ht="51" x14ac:dyDescent="0.2">
      <c r="A14" s="18"/>
      <c r="B14" s="22" t="s">
        <v>20</v>
      </c>
      <c r="C14" s="6">
        <v>50480800</v>
      </c>
      <c r="D14" s="6">
        <v>259842824.41999999</v>
      </c>
      <c r="E14" s="6">
        <v>227421594.5</v>
      </c>
      <c r="F14" s="20">
        <f t="shared" si="0"/>
        <v>450.51107450753551</v>
      </c>
      <c r="G14" s="20">
        <f t="shared" si="1"/>
        <v>87.522753421277642</v>
      </c>
      <c r="H14" s="21" t="s">
        <v>44</v>
      </c>
    </row>
    <row r="15" spans="1:8" ht="89.25" x14ac:dyDescent="0.2">
      <c r="A15" s="18"/>
      <c r="B15" s="22" t="s">
        <v>21</v>
      </c>
      <c r="C15" s="6">
        <v>7142600</v>
      </c>
      <c r="D15" s="6">
        <v>5737300</v>
      </c>
      <c r="E15" s="6">
        <v>5480102.7999999998</v>
      </c>
      <c r="F15" s="20">
        <f t="shared" si="0"/>
        <v>76.724201271245761</v>
      </c>
      <c r="G15" s="20">
        <f t="shared" si="1"/>
        <v>95.517103864186979</v>
      </c>
      <c r="H15" s="21" t="s">
        <v>42</v>
      </c>
    </row>
    <row r="16" spans="1:8" ht="63.75" x14ac:dyDescent="0.2">
      <c r="A16" s="18"/>
      <c r="B16" s="22" t="s">
        <v>22</v>
      </c>
      <c r="C16" s="6">
        <v>34798900</v>
      </c>
      <c r="D16" s="6">
        <v>29453904</v>
      </c>
      <c r="E16" s="6">
        <v>29364291.850000001</v>
      </c>
      <c r="F16" s="20">
        <f t="shared" si="0"/>
        <v>84.382816267180857</v>
      </c>
      <c r="G16" s="20">
        <f t="shared" si="1"/>
        <v>99.695754593346948</v>
      </c>
      <c r="H16" s="21" t="s">
        <v>43</v>
      </c>
    </row>
    <row r="17" spans="1:8" ht="38.25" x14ac:dyDescent="0.2">
      <c r="A17" s="18"/>
      <c r="B17" s="22" t="s">
        <v>23</v>
      </c>
      <c r="C17" s="6">
        <v>5031200</v>
      </c>
      <c r="D17" s="6">
        <v>5035300</v>
      </c>
      <c r="E17" s="6">
        <v>4814710.41</v>
      </c>
      <c r="F17" s="20">
        <f t="shared" si="0"/>
        <v>95.697058554619176</v>
      </c>
      <c r="G17" s="20">
        <f t="shared" si="1"/>
        <v>95.619137092129563</v>
      </c>
      <c r="H17" s="23" t="s">
        <v>40</v>
      </c>
    </row>
    <row r="18" spans="1:8" ht="51" x14ac:dyDescent="0.2">
      <c r="A18" s="18"/>
      <c r="B18" s="22" t="s">
        <v>24</v>
      </c>
      <c r="C18" s="6">
        <v>43110500</v>
      </c>
      <c r="D18" s="6">
        <v>46189417.75</v>
      </c>
      <c r="E18" s="6">
        <v>44371336.740000002</v>
      </c>
      <c r="F18" s="20">
        <f t="shared" si="0"/>
        <v>102.92466276197214</v>
      </c>
      <c r="G18" s="20">
        <f t="shared" si="1"/>
        <v>96.063858133392472</v>
      </c>
      <c r="H18" s="21" t="s">
        <v>5</v>
      </c>
    </row>
    <row r="19" spans="1:8" ht="76.5" x14ac:dyDescent="0.2">
      <c r="A19" s="18"/>
      <c r="B19" s="22" t="s">
        <v>25</v>
      </c>
      <c r="C19" s="6">
        <v>8837500</v>
      </c>
      <c r="D19" s="6">
        <v>9223500</v>
      </c>
      <c r="E19" s="6">
        <v>7419590.9000000004</v>
      </c>
      <c r="F19" s="20">
        <f t="shared" si="0"/>
        <v>83.955766902404534</v>
      </c>
      <c r="G19" s="20">
        <f t="shared" si="1"/>
        <v>80.442249688296215</v>
      </c>
      <c r="H19" s="21" t="s">
        <v>41</v>
      </c>
    </row>
    <row r="20" spans="1:8" ht="102" x14ac:dyDescent="0.2">
      <c r="A20" s="18"/>
      <c r="B20" s="22" t="s">
        <v>26</v>
      </c>
      <c r="C20" s="6">
        <v>147318400</v>
      </c>
      <c r="D20" s="6">
        <v>124828786.28</v>
      </c>
      <c r="E20" s="6">
        <v>118391789.43000001</v>
      </c>
      <c r="F20" s="20">
        <f t="shared" si="0"/>
        <v>80.364563713697677</v>
      </c>
      <c r="G20" s="20">
        <f t="shared" si="1"/>
        <v>94.843339391635723</v>
      </c>
      <c r="H20" s="21" t="s">
        <v>46</v>
      </c>
    </row>
    <row r="21" spans="1:8" ht="38.25" x14ac:dyDescent="0.2">
      <c r="A21" s="18"/>
      <c r="B21" s="22" t="s">
        <v>27</v>
      </c>
      <c r="C21" s="6">
        <v>29210000</v>
      </c>
      <c r="D21" s="6">
        <v>33245747.190000001</v>
      </c>
      <c r="E21" s="6">
        <v>33194121.890000001</v>
      </c>
      <c r="F21" s="20">
        <f t="shared" si="0"/>
        <v>113.63958195823349</v>
      </c>
      <c r="G21" s="20">
        <f t="shared" si="1"/>
        <v>99.844716078405568</v>
      </c>
      <c r="H21" s="21" t="s">
        <v>47</v>
      </c>
    </row>
    <row r="22" spans="1:8" ht="51" x14ac:dyDescent="0.2">
      <c r="A22" s="18"/>
      <c r="B22" s="22" t="s">
        <v>28</v>
      </c>
      <c r="C22" s="6">
        <v>25372700</v>
      </c>
      <c r="D22" s="6">
        <v>28891695.140000001</v>
      </c>
      <c r="E22" s="6">
        <v>28609254.379999999</v>
      </c>
      <c r="F22" s="20">
        <f t="shared" si="0"/>
        <v>112.75605032180256</v>
      </c>
      <c r="G22" s="20">
        <f t="shared" si="1"/>
        <v>99.022415408194703</v>
      </c>
      <c r="H22" s="21" t="s">
        <v>33</v>
      </c>
    </row>
    <row r="23" spans="1:8" ht="89.25" x14ac:dyDescent="0.2">
      <c r="A23" s="18"/>
      <c r="B23" s="22" t="s">
        <v>29</v>
      </c>
      <c r="C23" s="6">
        <v>32045200</v>
      </c>
      <c r="D23" s="6">
        <v>30946503.870000001</v>
      </c>
      <c r="E23" s="6">
        <v>28608085.050000001</v>
      </c>
      <c r="F23" s="20">
        <f t="shared" si="0"/>
        <v>89.274166021744279</v>
      </c>
      <c r="G23" s="20">
        <f t="shared" si="1"/>
        <v>92.443673670462985</v>
      </c>
      <c r="H23" s="21" t="s">
        <v>32</v>
      </c>
    </row>
    <row r="24" spans="1:8" ht="63.75" x14ac:dyDescent="0.2">
      <c r="A24" s="18"/>
      <c r="B24" s="22" t="s">
        <v>30</v>
      </c>
      <c r="C24" s="6">
        <v>388541300</v>
      </c>
      <c r="D24" s="6">
        <v>414939411.32999998</v>
      </c>
      <c r="E24" s="6">
        <v>412353214.67000002</v>
      </c>
      <c r="F24" s="20">
        <f t="shared" si="0"/>
        <v>106.12854146264503</v>
      </c>
      <c r="G24" s="20">
        <f t="shared" si="1"/>
        <v>99.376729086371796</v>
      </c>
      <c r="H24" s="21" t="s">
        <v>48</v>
      </c>
    </row>
    <row r="25" spans="1:8" ht="63.75" x14ac:dyDescent="0.2">
      <c r="A25" s="18"/>
      <c r="B25" s="19" t="s">
        <v>0</v>
      </c>
      <c r="C25" s="6">
        <v>56752800</v>
      </c>
      <c r="D25" s="6">
        <v>48766200</v>
      </c>
      <c r="E25" s="6">
        <v>48552347.359999999</v>
      </c>
      <c r="F25" s="20">
        <f t="shared" si="0"/>
        <v>85.550576112544235</v>
      </c>
      <c r="G25" s="20">
        <f t="shared" si="1"/>
        <v>99.561473643630222</v>
      </c>
      <c r="H25" s="21" t="s">
        <v>31</v>
      </c>
    </row>
    <row r="26" spans="1:8" ht="25.5" x14ac:dyDescent="0.2">
      <c r="A26" s="18"/>
      <c r="B26" s="7" t="s">
        <v>6</v>
      </c>
      <c r="C26" s="24">
        <f>SUM(C7:C25)</f>
        <v>2848957700</v>
      </c>
      <c r="D26" s="24">
        <f t="shared" ref="D26:E26" si="2">SUM(D7:D25)</f>
        <v>5622228120.9099998</v>
      </c>
      <c r="E26" s="24">
        <f t="shared" si="2"/>
        <v>3924287543.5999999</v>
      </c>
      <c r="F26" s="25">
        <f t="shared" si="0"/>
        <v>137.7446756615586</v>
      </c>
      <c r="G26" s="25">
        <f t="shared" si="1"/>
        <v>69.799507583211067</v>
      </c>
      <c r="H26" s="26"/>
    </row>
    <row r="27" spans="1:8" x14ac:dyDescent="0.2">
      <c r="A27" s="12"/>
      <c r="B27" s="11"/>
      <c r="C27" s="11"/>
      <c r="D27" s="11"/>
      <c r="E27" s="11"/>
    </row>
    <row r="28" spans="1:8" x14ac:dyDescent="0.2">
      <c r="D28" s="11"/>
      <c r="E28" s="11"/>
    </row>
    <row r="29" spans="1:8" x14ac:dyDescent="0.2">
      <c r="D29" s="11"/>
      <c r="E29" s="11"/>
    </row>
    <row r="30" spans="1:8" x14ac:dyDescent="0.2">
      <c r="D30" s="11"/>
      <c r="E30" s="11"/>
    </row>
    <row r="31" spans="1:8" x14ac:dyDescent="0.2">
      <c r="D31" s="11"/>
      <c r="E31" s="11"/>
    </row>
  </sheetData>
  <mergeCells count="7">
    <mergeCell ref="B3:H3"/>
    <mergeCell ref="H5:H6"/>
    <mergeCell ref="C5:C6"/>
    <mergeCell ref="B5:B6"/>
    <mergeCell ref="D5:D6"/>
    <mergeCell ref="E5:E6"/>
    <mergeCell ref="F5:G5"/>
  </mergeCells>
  <printOptions horizontalCentered="1"/>
  <pageMargins left="0.59055118110236227" right="0.59055118110236227" top="0.59055118110236227" bottom="0.59055118110236227" header="0.31496062992125984" footer="0.31496062992125984"/>
  <pageSetup paperSize="9" scale="58" firstPageNumber="277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Муниципальные программы</vt:lpstr>
      <vt:lpstr>'Муниципальные программы'!Заголовки_для_печати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2019-03-28T10:51:47Z</cp:lastPrinted>
  <dcterms:created xsi:type="dcterms:W3CDTF">2018-03-28T03:59:42Z</dcterms:created>
  <dcterms:modified xsi:type="dcterms:W3CDTF">2019-03-28T10:51:52Z</dcterms:modified>
</cp:coreProperties>
</file>